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20" windowWidth="28155" windowHeight="11250"/>
  </bookViews>
  <sheets>
    <sheet name="Лист1" sheetId="1" r:id="rId1"/>
  </sheets>
  <definedNames>
    <definedName name="_xlnm._FilterDatabase" localSheetId="0" hidden="1">Лист1!$A$11:$G$70</definedName>
    <definedName name="Z_754BA2B9_92C8_4608_8D67_96BC5C16664E_.wvu.FilterData" localSheetId="0" hidden="1">Лист1!$A$11:$G$40</definedName>
    <definedName name="Z_754BA2B9_92C8_4608_8D67_96BC5C16664E_.wvu.PrintArea" localSheetId="0" hidden="1">Лист1!$A$4:$G$54</definedName>
    <definedName name="Z_754BA2B9_92C8_4608_8D67_96BC5C16664E_.wvu.PrintTitles" localSheetId="0" hidden="1">Лист1!$5:$11</definedName>
    <definedName name="Z_754BA2B9_92C8_4608_8D67_96BC5C16664E_.wvu.Rows" localSheetId="0" hidden="1">Лист1!#REF!</definedName>
    <definedName name="Z_9067D43C_8CF0_48E5_8C1B_7DFA94892381_.wvu.FilterData" localSheetId="0" hidden="1">Лист1!$A$11:$G$40</definedName>
    <definedName name="Z_9067D43C_8CF0_48E5_8C1B_7DFA94892381_.wvu.PrintArea" localSheetId="0" hidden="1">Лист1!$A$4:$G$54</definedName>
    <definedName name="Z_9067D43C_8CF0_48E5_8C1B_7DFA94892381_.wvu.PrintTitles" localSheetId="0" hidden="1">Лист1!$5:$11</definedName>
    <definedName name="Z_9067D43C_8CF0_48E5_8C1B_7DFA94892381_.wvu.Rows" localSheetId="0" hidden="1">Лист1!#REF!</definedName>
    <definedName name="Z_DEEA3186_5E7C_4B49_A323_6511047D2DAC_.wvu.FilterData" localSheetId="0" hidden="1">Лист1!$A$11:$G$54</definedName>
    <definedName name="Z_DEEA3186_5E7C_4B49_A323_6511047D2DAC_.wvu.PrintArea" localSheetId="0" hidden="1">Лист1!$A$4:$G$54</definedName>
    <definedName name="Z_DEEA3186_5E7C_4B49_A323_6511047D2DAC_.wvu.PrintTitles" localSheetId="0" hidden="1">Лист1!$5:$11</definedName>
    <definedName name="Z_E6862595_AEA9_4563_8AED_64A09353D7BA_.wvu.FilterData" localSheetId="0" hidden="1">Лист1!$A$11:$G$40</definedName>
    <definedName name="Z_E6862595_AEA9_4563_8AED_64A09353D7BA_.wvu.PrintArea" localSheetId="0" hidden="1">Лист1!$A$4:$G$54</definedName>
    <definedName name="Z_E6862595_AEA9_4563_8AED_64A09353D7BA_.wvu.PrintTitles" localSheetId="0" hidden="1">Лист1!$5:$11</definedName>
    <definedName name="Z_E6862595_AEA9_4563_8AED_64A09353D7BA_.wvu.Rows" localSheetId="0" hidden="1">Лист1!#REF!</definedName>
    <definedName name="_xlnm.Print_Titles" localSheetId="0">Лист1!$7:$11</definedName>
    <definedName name="_xlnm.Print_Area" localSheetId="0">Лист1!$A$1:$G$71</definedName>
  </definedNames>
  <calcPr calcId="125725"/>
</workbook>
</file>

<file path=xl/calcChain.xml><?xml version="1.0" encoding="utf-8"?>
<calcChain xmlns="http://schemas.openxmlformats.org/spreadsheetml/2006/main">
  <c r="G23" i="1"/>
  <c r="G13"/>
  <c r="G29" l="1"/>
  <c r="G24"/>
  <c r="G14"/>
  <c r="G15"/>
  <c r="G16"/>
  <c r="G17"/>
  <c r="G18"/>
  <c r="G19"/>
  <c r="G20"/>
  <c r="G21"/>
  <c r="G22"/>
  <c r="G25"/>
  <c r="G26"/>
  <c r="G27"/>
  <c r="G28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12"/>
</calcChain>
</file>

<file path=xl/sharedStrings.xml><?xml version="1.0" encoding="utf-8"?>
<sst xmlns="http://schemas.openxmlformats.org/spreadsheetml/2006/main" count="251" uniqueCount="173">
  <si>
    <t>Профиль КСГ</t>
  </si>
  <si>
    <t>КСГ</t>
  </si>
  <si>
    <t>Код</t>
  </si>
  <si>
    <t>Наименование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</si>
  <si>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</si>
  <si>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</si>
  <si>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</si>
  <si>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</si>
  <si>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st05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</si>
  <si>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</si>
  <si>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</si>
  <si>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</si>
  <si>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</si>
  <si>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</si>
  <si>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</si>
  <si>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</si>
  <si>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</si>
  <si>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</si>
  <si>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</si>
  <si>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</si>
  <si>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</si>
  <si>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</si>
  <si>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</si>
  <si>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</si>
  <si>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</si>
  <si>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</si>
  <si>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</si>
  <si>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</si>
  <si>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</si>
  <si>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</si>
  <si>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</t>
  </si>
  <si>
    <t>Детская хирургия</t>
  </si>
  <si>
    <t>st10.001</t>
  </si>
  <si>
    <t>Детская хирургия (уровень 1)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</si>
  <si>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</si>
  <si>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</si>
  <si>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</si>
  <si>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</si>
  <si>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</si>
  <si>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</si>
  <si>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</si>
  <si>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</si>
  <si>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</si>
  <si>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</si>
  <si>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st14</t>
  </si>
  <si>
    <t>Колопроктология</t>
  </si>
  <si>
    <t>st14.003</t>
  </si>
  <si>
    <t>Операции на кишечнике и анальной области (уровень 3)</t>
  </si>
  <si>
    <t>st15</t>
  </si>
  <si>
    <t>Неврология</t>
  </si>
  <si>
    <t>st15.002</t>
  </si>
  <si>
    <t>Воспалительные заболевания ЦНС, дети</t>
  </si>
  <si>
    <t>st15.009</t>
  </si>
  <si>
    <t>Неврологические заболевания, лечение с применением ботулотоксина (уровень 2)</t>
  </si>
  <si>
    <t>st16</t>
  </si>
  <si>
    <t>Нейрохирургия</t>
  </si>
  <si>
    <t>st16.002</t>
  </si>
  <si>
    <t>Паралитические синдромы, травма спинного мозга (уровень 2)</t>
  </si>
  <si>
    <t>st16.009</t>
  </si>
  <si>
    <t>Операции на периферической нервной системе (уровень 1)</t>
  </si>
  <si>
    <t>st17</t>
  </si>
  <si>
    <t>Неонатология</t>
  </si>
  <si>
    <t>st17.001</t>
  </si>
  <si>
    <t>Малая масса тела при рождении, недоношенность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</si>
  <si>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</si>
  <si>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</si>
  <si>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</si>
  <si>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</si>
  <si>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</si>
  <si>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</si>
  <si>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</si>
  <si>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</si>
  <si>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</si>
  <si>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</si>
  <si>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st22</t>
  </si>
  <si>
    <t>Педиатрия</t>
  </si>
  <si>
    <t>st22.001</t>
  </si>
  <si>
    <t>Нарушения всасывания, дети</t>
  </si>
  <si>
    <t>st23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</si>
  <si>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</si>
  <si>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</si>
  <si>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</si>
  <si>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st24</t>
  </si>
  <si>
    <t>Ревматология</t>
  </si>
  <si>
    <t>st24.001</t>
  </si>
  <si>
    <t>Системные поражения соединительной ткани</t>
  </si>
  <si>
    <t>st27</t>
  </si>
  <si>
    <t>Терапия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</si>
  <si>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</si>
  <si>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</si>
  <si>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st31</t>
  </si>
  <si>
    <t>Хирургия</t>
  </si>
  <si>
    <t>st31.004</t>
  </si>
  <si>
    <t>Операции на коже, подкожной клетчатке, придатках кожи (уровень 3)</t>
  </si>
  <si>
    <t>st31.006</t>
  </si>
  <si>
    <t>Операции на органах кроветворения и иммунной системы (уровень 1)</t>
  </si>
  <si>
    <t>st31.010</t>
  </si>
  <si>
    <t>Операции на эндокринных железах кроме гипофиза (уровень 2)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</si>
  <si>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</si>
  <si>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</si>
  <si>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</si>
  <si>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</si>
  <si>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st32.004</t>
  </si>
  <si>
    <t>Операции на желчном пузыре и желчевыводящих путях (уровень 4)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</si>
  <si>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</si>
  <si>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</si>
  <si>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</si>
  <si>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</si>
  <si>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st32.019</t>
  </si>
  <si>
    <t>Операции по поводу грыж, взрослые (уровень 4)</t>
  </si>
  <si>
    <t>st32.018</t>
  </si>
  <si>
    <t>Другие операции на органах брюшной полости (уровень 3)</t>
  </si>
  <si>
    <t>st35</t>
  </si>
  <si>
    <t>Эндокринология</t>
  </si>
  <si>
    <t>st35.003</t>
  </si>
  <si>
    <t>Заболевания гипофиза, взрослые</t>
  </si>
  <si>
    <t>st35.008</t>
  </si>
  <si>
    <t>Другие нарушения обмена веществ</t>
  </si>
  <si>
    <t>st36</t>
  </si>
  <si>
    <t>Прочее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</si>
  <si>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</si>
  <si>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</si>
  <si>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st36.009</t>
  </si>
  <si>
    <t>Реинфузия аутокрови</t>
  </si>
  <si>
    <t>st36.026</t>
  </si>
  <si>
    <t>Проведение иммунизации против респираторно-синцитиальной вирусной инфекции (уровень 2)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</si>
  <si>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</si>
  <si>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</si>
  <si>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</si>
  <si>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</si>
  <si>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</si>
  <si>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</si>
  <si>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</si>
  <si>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</si>
  <si>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st37.005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</si>
  <si>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</si>
  <si>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</si>
  <si>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</si>
  <si>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</si>
  <si>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</si>
  <si>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</si>
  <si>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</si>
  <si>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</si>
  <si>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</si>
  <si>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</si>
  <si>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</si>
  <si>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</si>
  <si>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</si>
  <si>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</si>
  <si>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</si>
  <si>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</si>
  <si>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</si>
  <si>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_________________________________</t>
  </si>
  <si>
    <t>к протоколу заседания Комиссии</t>
  </si>
  <si>
    <t>от 12.12.2023 № 14/2023</t>
  </si>
  <si>
    <t>Действует с 01.11.2023 по 30.11.2023</t>
  </si>
  <si>
    <t>Приложение № 7</t>
  </si>
  <si>
    <t>Корректировка по коэффициентам специфики для оплаты специализированной медицинской помощи в стационарных условиях</t>
  </si>
  <si>
    <r>
      <t>Новые 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</si>
  <si>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Утверждено 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</si>
  <si>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Отклонение</t>
  </si>
  <si>
    <t>st10.005</t>
  </si>
  <si>
    <t>Операции по поводу грыж, дети (уровень 1)</t>
  </si>
  <si>
    <t>st12</t>
  </si>
  <si>
    <t>Инфекционные болезни</t>
  </si>
  <si>
    <t>st12.004</t>
  </si>
  <si>
    <t>Вирусный гепатит хронический</t>
  </si>
  <si>
    <t>st03</t>
  </si>
  <si>
    <t>Аллергология и иммунология</t>
  </si>
  <si>
    <t>st03.002</t>
  </si>
  <si>
    <t>Ангионевротический отек, анафилактический шок</t>
  </si>
  <si>
    <t>st10.004</t>
  </si>
  <si>
    <t>Аппендэктомия, дети (уровень 2)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</si>
</sst>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8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5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1"/>
      <color indexed="8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2"/>
      <name val="Cambria"/>
      <family val="1"/>
      <charset val="204"/>
    </font>
    <font>
      <sz val="1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7">
    <xf numFmtId="0" fontId="0" fillId="0" borderId="0"/>
    <xf numFmtId="0" fontId="5" fillId="0" borderId="0"/>
    <xf numFmtId="0" fontId="14" fillId="0" borderId="0"/>
    <xf numFmtId="0" fontId="14" fillId="0" borderId="0"/>
    <xf numFmtId="164" fontId="19" fillId="0" borderId="0" applyFont="0" applyFill="0" applyBorder="0" applyAlignment="0" applyProtection="0"/>
    <xf numFmtId="0" fontId="5" fillId="0" borderId="0"/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0" fillId="0" borderId="0"/>
    <xf numFmtId="0" fontId="19" fillId="0" borderId="0">
      <alignment vertical="top"/>
    </xf>
    <xf numFmtId="0" fontId="20" fillId="0" borderId="0"/>
    <xf numFmtId="0" fontId="20" fillId="0" borderId="0"/>
    <xf numFmtId="0" fontId="19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2" fillId="0" borderId="0">
      <alignment vertical="top"/>
    </xf>
    <xf numFmtId="0" fontId="21" fillId="0" borderId="0"/>
    <xf numFmtId="0" fontId="19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9" fillId="0" borderId="0">
      <alignment vertical="top"/>
    </xf>
    <xf numFmtId="0" fontId="5" fillId="0" borderId="0"/>
    <xf numFmtId="9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4" fillId="0" borderId="0" xfId="1" applyFont="1" applyBorder="1"/>
    <xf numFmtId="0" fontId="7" fillId="0" borderId="0" xfId="0" applyFont="1"/>
    <xf numFmtId="0" fontId="11" fillId="0" borderId="0" xfId="0" applyFont="1" applyBorder="1" applyAlignment="1">
      <alignment horizontal="center" vertical="center" wrapText="1"/>
    </xf>
    <xf numFmtId="10" fontId="9" fillId="2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4" xfId="2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4" fontId="17" fillId="0" borderId="4" xfId="2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center"/>
    </xf>
    <xf numFmtId="0" fontId="16" fillId="0" borderId="0" xfId="0" applyFont="1"/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18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0" fontId="9" fillId="2" borderId="1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top" wrapText="1"/>
    </xf>
    <xf numFmtId="2" fontId="9" fillId="2" borderId="5" xfId="0" applyNumberFormat="1" applyFont="1" applyFill="1" applyBorder="1" applyAlignment="1">
      <alignment horizontal="center" vertical="top" wrapText="1"/>
    </xf>
    <xf numFmtId="0" fontId="27" fillId="0" borderId="4" xfId="2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vertical="center" wrapText="1"/>
    </xf>
    <xf numFmtId="4" fontId="7" fillId="0" borderId="4" xfId="2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0" fontId="27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vertical="center" wrapText="1"/>
    </xf>
  </cellXfs>
  <cellStyles count="147">
    <cellStyle name="Normal_Sheet1" xfId="3"/>
    <cellStyle name="Normal_КСГ" xfId="2"/>
    <cellStyle name="Денежный 2" xfId="4"/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3 2" xfId="9"/>
    <cellStyle name="Обычный 13 2 2" xfId="10"/>
    <cellStyle name="Обычный 13 2 3" xfId="11"/>
    <cellStyle name="Обычный 13 2 4" xfId="12"/>
    <cellStyle name="Обычный 13 2 4 2" xfId="13"/>
    <cellStyle name="Обычный 13 2 5" xfId="14"/>
    <cellStyle name="Обычный 13 2 6" xfId="15"/>
    <cellStyle name="Обычный 13 3" xfId="16"/>
    <cellStyle name="Обычный 13 4" xfId="17"/>
    <cellStyle name="Обычный 14" xfId="18"/>
    <cellStyle name="Обычный 15" xfId="19"/>
    <cellStyle name="Обычный 2" xfId="20"/>
    <cellStyle name="Обычный 2 2" xfId="21"/>
    <cellStyle name="Обычный 2 2 2" xfId="22"/>
    <cellStyle name="Обычный 2 2 2 2" xfId="23"/>
    <cellStyle name="Обычный 2 3" xfId="24"/>
    <cellStyle name="Обычный 2 4" xfId="25"/>
    <cellStyle name="Обычный 2 5" xfId="26"/>
    <cellStyle name="Обычный 2 5 2" xfId="27"/>
    <cellStyle name="Обычный 3" xfId="28"/>
    <cellStyle name="Обычный 3 2" xfId="29"/>
    <cellStyle name="Обычный 3 2 2" xfId="30"/>
    <cellStyle name="Обычный 3 2 2 2" xfId="31"/>
    <cellStyle name="Обычный 3 2 2 2 2" xfId="32"/>
    <cellStyle name="Обычный 3 2 2 2 3" xfId="33"/>
    <cellStyle name="Обычный 3 2 2 2 4" xfId="34"/>
    <cellStyle name="Обычный 3 2 2 2 4 2" xfId="35"/>
    <cellStyle name="Обычный 3 2 2 2 4 2 2" xfId="36"/>
    <cellStyle name="Обычный 3 2 2 2 4 2 2 2" xfId="37"/>
    <cellStyle name="Обычный 3 2 2 3" xfId="38"/>
    <cellStyle name="Обычный 3 2 2 4" xfId="39"/>
    <cellStyle name="Обычный 3 2 2 5" xfId="40"/>
    <cellStyle name="Обычный 3 2 3" xfId="41"/>
    <cellStyle name="Обычный 3 2 3 10" xfId="42"/>
    <cellStyle name="Обычный 3 2 3 11" xfId="1"/>
    <cellStyle name="Обычный 3 2 3 12" xfId="43"/>
    <cellStyle name="Обычный 3 2 3 13" xfId="44"/>
    <cellStyle name="Обычный 3 2 3 13 2" xfId="45"/>
    <cellStyle name="Обычный 3 2 3 14" xfId="46"/>
    <cellStyle name="Обычный 3 2 3 2" xfId="47"/>
    <cellStyle name="Обычный 3 2 3 2 2" xfId="48"/>
    <cellStyle name="Обычный 3 2 3 2 2 2" xfId="49"/>
    <cellStyle name="Обычный 3 2 3 3" xfId="50"/>
    <cellStyle name="Обычный 3 2 3 4" xfId="51"/>
    <cellStyle name="Обычный 3 2 3 4 2" xfId="52"/>
    <cellStyle name="Обычный 3 2 3 4 3" xfId="53"/>
    <cellStyle name="Обычный 3 2 3 4 4" xfId="54"/>
    <cellStyle name="Обычный 3 2 3 5" xfId="55"/>
    <cellStyle name="Обычный 3 2 3 5 2" xfId="56"/>
    <cellStyle name="Обычный 3 2 3 5 2 2" xfId="57"/>
    <cellStyle name="Обычный 3 2 3 5 2 2 2" xfId="58"/>
    <cellStyle name="Обычный 3 2 3 5 2 2 3" xfId="59"/>
    <cellStyle name="Обычный 3 2 3 5 2 2 3 2" xfId="60"/>
    <cellStyle name="Обычный 3 2 3 5 2 2 3 2 2" xfId="61"/>
    <cellStyle name="Обычный 3 2 3 5 2 3" xfId="62"/>
    <cellStyle name="Обычный 3 2 3 5 2 3 2" xfId="63"/>
    <cellStyle name="Обычный 3 2 3 5 2 3 2 2" xfId="64"/>
    <cellStyle name="Обычный 3 2 3 5 2 4" xfId="65"/>
    <cellStyle name="Обычный 3 2 3 5 2 4 2" xfId="66"/>
    <cellStyle name="Обычный 3 2 3 5 3" xfId="67"/>
    <cellStyle name="Обычный 3 2 3 5 3 2" xfId="68"/>
    <cellStyle name="Обычный 3 2 3 5 3 2 2" xfId="69"/>
    <cellStyle name="Обычный 3 2 3 5 3 2 2 2" xfId="70"/>
    <cellStyle name="Обычный 3 2 3 6" xfId="71"/>
    <cellStyle name="Обычный 3 2 3 7" xfId="72"/>
    <cellStyle name="Обычный 3 2 3 8" xfId="73"/>
    <cellStyle name="Обычный 3 2 3 9" xfId="74"/>
    <cellStyle name="Обычный 3 2 3 9 2" xfId="75"/>
    <cellStyle name="Обычный 3 3" xfId="76"/>
    <cellStyle name="Обычный 3 4" xfId="77"/>
    <cellStyle name="Обычный 3 4 2" xfId="78"/>
    <cellStyle name="Обычный 3 4 2 2" xfId="79"/>
    <cellStyle name="Обычный 3 4 2 2 2" xfId="80"/>
    <cellStyle name="Обычный 3 4 2 2 2 2" xfId="81"/>
    <cellStyle name="Обычный 3 4 2 3" xfId="82"/>
    <cellStyle name="Обычный 3 5" xfId="83"/>
    <cellStyle name="Обычный 3 5 2" xfId="84"/>
    <cellStyle name="Обычный 3 5 2 2" xfId="85"/>
    <cellStyle name="Обычный 3 5 2 3" xfId="86"/>
    <cellStyle name="Обычный 3 5 3" xfId="87"/>
    <cellStyle name="Обычный 3 6" xfId="88"/>
    <cellStyle name="Обычный 3 6 2" xfId="89"/>
    <cellStyle name="Обычный 3 6 2 2" xfId="90"/>
    <cellStyle name="Обычный 3 7" xfId="91"/>
    <cellStyle name="Обычный 3 7 2" xfId="92"/>
    <cellStyle name="Обычный 3 7 2 2" xfId="93"/>
    <cellStyle name="Обычный 3 7 2 3" xfId="94"/>
    <cellStyle name="Обычный 3 7 3" xfId="95"/>
    <cellStyle name="Обычный 3 7 3 2" xfId="96"/>
    <cellStyle name="Обычный 3 7 3 3" xfId="97"/>
    <cellStyle name="Обычный 3 7 3 3 2" xfId="98"/>
    <cellStyle name="Обычный 3 7 3 3 2 2" xfId="99"/>
    <cellStyle name="Обычный 3 7 3 3 2 2 2" xfId="100"/>
    <cellStyle name="Обычный 3 7 3 3 2 2 3" xfId="101"/>
    <cellStyle name="Обычный 3 7 3 3 2 2 3 2" xfId="102"/>
    <cellStyle name="Обычный 3 7 3 4" xfId="103"/>
    <cellStyle name="Обычный 3 7 3 4 2" xfId="104"/>
    <cellStyle name="Обычный 3 7 3 4 2 2" xfId="105"/>
    <cellStyle name="Обычный 3 7 3 5" xfId="106"/>
    <cellStyle name="Обычный 3 7 3 5 2" xfId="107"/>
    <cellStyle name="Обычный 3 7 3 5 2 2" xfId="108"/>
    <cellStyle name="Обычный 3 7 3 5 2 3" xfId="109"/>
    <cellStyle name="Обычный 3 7 3 5 2 3 2" xfId="110"/>
    <cellStyle name="Обычный 3 7 3 5 2 4" xfId="111"/>
    <cellStyle name="Обычный 3 7 3 5 3" xfId="112"/>
    <cellStyle name="Обычный 3 7 3 5 3 2" xfId="113"/>
    <cellStyle name="Обычный 3 7 3 5 4" xfId="114"/>
    <cellStyle name="Обычный 3 7 3 6" xfId="115"/>
    <cellStyle name="Обычный 3 7 3 6 2" xfId="116"/>
    <cellStyle name="Обычный 3 7 3 6 3" xfId="117"/>
    <cellStyle name="Обычный 3 7 3 6 4" xfId="118"/>
    <cellStyle name="Обычный 3 7 3 6 4 2" xfId="119"/>
    <cellStyle name="Обычный 3 7 4" xfId="120"/>
    <cellStyle name="Обычный 3 7 5" xfId="121"/>
    <cellStyle name="Обычный 4" xfId="122"/>
    <cellStyle name="Обычный 4 2" xfId="123"/>
    <cellStyle name="Обычный 4 3" xfId="124"/>
    <cellStyle name="Обычный 4 4" xfId="125"/>
    <cellStyle name="Обычный 5" xfId="126"/>
    <cellStyle name="Обычный 5 2" xfId="127"/>
    <cellStyle name="Обычный 6" xfId="128"/>
    <cellStyle name="Обычный 6 2" xfId="129"/>
    <cellStyle name="Обычный 6 2 2" xfId="130"/>
    <cellStyle name="Обычный 6 2 2 2" xfId="131"/>
    <cellStyle name="Обычный 6 2 2 2 2" xfId="132"/>
    <cellStyle name="Обычный 6 2 2 2 2 2" xfId="133"/>
    <cellStyle name="Обычный 6 2 2 2 2 2 2" xfId="134"/>
    <cellStyle name="Обычный 6 2 2 2 2 2 2 2" xfId="135"/>
    <cellStyle name="Обычный 6 2 3" xfId="136"/>
    <cellStyle name="Обычный 7" xfId="137"/>
    <cellStyle name="Обычный 7 2" xfId="138"/>
    <cellStyle name="Обычный 7 2 2" xfId="139"/>
    <cellStyle name="Обычный 7 2 2 2" xfId="140"/>
    <cellStyle name="Обычный 7 2 3" xfId="141"/>
    <cellStyle name="Обычный 8" xfId="142"/>
    <cellStyle name="Обычный 9" xfId="143"/>
    <cellStyle name="Процентный 2" xfId="144"/>
    <cellStyle name="Финансовый 2" xfId="145"/>
    <cellStyle name="Финансовый 3" xfId="1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71"/>
  <sheetViews>
    <sheetView tabSelected="1" topLeftCell="A19" zoomScale="75" zoomScaleNormal="75" workbookViewId="0">
      <selection activeCell="D56" sqref="D56"/>
    </sheetView>
  </sheetViews>
  <sheetFormatPr defaultColWidth="8" defaultRowHeight="15.75"/>
  <cols>
    <col min="1" max="1" width="6.625" style="14" customWidth="1"/>
    <col min="2" max="2" width="20" style="15" customWidth="1"/>
    <col min="3" max="3" width="9.125" style="11" customWidth="1"/>
    <col min="4" max="4" width="69.625" style="15" customWidth="1"/>
    <col min="5" max="6" width="14.875" style="16" customWidth="1"/>
    <col min="7" max="7" width="10.625" style="16" customWidth="1"/>
    <col min="8" max="16384" width="8" style="11"/>
  </cols>
  <sheetData>
    <row r="1" spans="1:7" s="17" customFormat="1">
      <c r="G1" s="18" t="s">
        <v>156</v>
      </c>
    </row>
    <row r="2" spans="1:7" s="17" customFormat="1">
      <c r="G2" s="19" t="s">
        <v>153</v>
      </c>
    </row>
    <row r="3" spans="1:7" s="17" customFormat="1">
      <c r="G3" s="20" t="s">
        <v>154</v>
      </c>
    </row>
    <row r="4" spans="1:7" s="2" customFormat="1" ht="16.149999999999999" customHeight="1"/>
    <row r="5" spans="1:7" s="1" customFormat="1" ht="59.25" customHeight="1">
      <c r="A5" s="22" t="s">
        <v>157</v>
      </c>
      <c r="B5" s="22"/>
      <c r="C5" s="22"/>
      <c r="D5" s="22"/>
      <c r="E5" s="22"/>
      <c r="F5" s="22"/>
      <c r="G5" s="22"/>
    </row>
    <row r="6" spans="1:7" s="3" customFormat="1" ht="6.75" customHeight="1"/>
    <row r="7" spans="1:7" s="1" customFormat="1" ht="38.25" customHeight="1">
      <c r="A7" s="23" t="s">
        <v>155</v>
      </c>
      <c r="B7" s="23"/>
      <c r="C7" s="23"/>
      <c r="D7" s="23"/>
      <c r="E7" s="23"/>
      <c r="F7" s="23"/>
      <c r="G7" s="23"/>
    </row>
    <row r="8" spans="1:7" s="3" customFormat="1" ht="6.75" customHeight="1"/>
    <row r="9" spans="1:7" s="4" customFormat="1" ht="23.25" customHeight="1">
      <c r="A9" s="24" t="s">
        <v>0</v>
      </c>
      <c r="B9" s="25"/>
      <c r="C9" s="24" t="s">
        <v>1</v>
      </c>
      <c r="D9" s="25"/>
      <c r="E9" s="26" t="s">
        <v>158</v>
      </c>
      <c r="F9" s="26" t="s">
        <v>159</v>
      </c>
      <c r="G9" s="26" t="s">
        <v>160</v>
      </c>
    </row>
    <row r="10" spans="1:7" s="4" customFormat="1" ht="27" customHeight="1">
      <c r="A10" s="5" t="s">
        <v>2</v>
      </c>
      <c r="B10" s="5" t="s">
        <v>3</v>
      </c>
      <c r="C10" s="5" t="s">
        <v>2</v>
      </c>
      <c r="D10" s="5" t="s">
        <v>3</v>
      </c>
      <c r="E10" s="27"/>
      <c r="F10" s="27"/>
      <c r="G10" s="27"/>
    </row>
    <row r="11" spans="1:7" s="7" customFormat="1" ht="15" customHeight="1">
      <c r="A11" s="6">
        <v>1</v>
      </c>
      <c r="B11" s="6">
        <v>2</v>
      </c>
      <c r="C11" s="6">
        <v>3</v>
      </c>
      <c r="D11" s="6">
        <v>4</v>
      </c>
      <c r="E11" s="6">
        <v>6</v>
      </c>
      <c r="F11" s="6">
        <v>7</v>
      </c>
      <c r="G11" s="6">
        <v>8</v>
      </c>
    </row>
    <row r="12" spans="1:7" s="33" customFormat="1" ht="30" customHeight="1">
      <c r="A12" s="28" t="s">
        <v>4</v>
      </c>
      <c r="B12" s="29" t="s">
        <v>5</v>
      </c>
      <c r="C12" s="30" t="s">
        <v>6</v>
      </c>
      <c r="D12" s="31" t="s">
        <v>7</v>
      </c>
      <c r="E12" s="32">
        <v>1.31</v>
      </c>
      <c r="F12" s="32">
        <v>1</v>
      </c>
      <c r="G12" s="32">
        <f>E12-F12</f>
        <v>0.31000000000000005</v>
      </c>
    </row>
    <row r="13" spans="1:7" s="33" customFormat="1" ht="30" customHeight="1">
      <c r="A13" s="28" t="s">
        <v>167</v>
      </c>
      <c r="B13" s="29" t="s">
        <v>168</v>
      </c>
      <c r="C13" s="30" t="s">
        <v>169</v>
      </c>
      <c r="D13" s="31" t="s">
        <v>170</v>
      </c>
      <c r="E13" s="32">
        <v>0.9</v>
      </c>
      <c r="F13" s="32">
        <v>0.91</v>
      </c>
      <c r="G13" s="32">
        <f>E13-F13</f>
        <v>-1.0000000000000009E-2</v>
      </c>
    </row>
    <row r="14" spans="1:7" s="33" customFormat="1" ht="30" customHeight="1">
      <c r="A14" s="28" t="s">
        <v>8</v>
      </c>
      <c r="B14" s="29" t="s">
        <v>9</v>
      </c>
      <c r="C14" s="34" t="s">
        <v>10</v>
      </c>
      <c r="D14" s="35" t="s">
        <v>11</v>
      </c>
      <c r="E14" s="32">
        <v>0.88</v>
      </c>
      <c r="F14" s="32">
        <v>0.91</v>
      </c>
      <c r="G14" s="32">
        <f t="shared" ref="G14:G70" si="0">E14-F14</f>
        <v>-3.0000000000000027E-2</v>
      </c>
    </row>
    <row r="15" spans="1:7" s="33" customFormat="1" ht="30" customHeight="1">
      <c r="A15" s="28" t="s">
        <v>8</v>
      </c>
      <c r="B15" s="29" t="s">
        <v>9</v>
      </c>
      <c r="C15" s="30" t="s">
        <v>12</v>
      </c>
      <c r="D15" s="31" t="s">
        <v>13</v>
      </c>
      <c r="E15" s="32">
        <v>0.85</v>
      </c>
      <c r="F15" s="32">
        <v>0.91</v>
      </c>
      <c r="G15" s="32">
        <f t="shared" si="0"/>
        <v>-6.0000000000000053E-2</v>
      </c>
    </row>
    <row r="16" spans="1:7" s="33" customFormat="1" ht="30" customHeight="1">
      <c r="A16" s="28" t="s">
        <v>14</v>
      </c>
      <c r="B16" s="29" t="s">
        <v>15</v>
      </c>
      <c r="C16" s="30" t="s">
        <v>16</v>
      </c>
      <c r="D16" s="31" t="s">
        <v>17</v>
      </c>
      <c r="E16" s="32">
        <v>0.8</v>
      </c>
      <c r="F16" s="32">
        <v>0.91</v>
      </c>
      <c r="G16" s="32">
        <f t="shared" si="0"/>
        <v>-0.10999999999999999</v>
      </c>
    </row>
    <row r="17" spans="1:7" s="33" customFormat="1" ht="30" customHeight="1">
      <c r="A17" s="28" t="s">
        <v>18</v>
      </c>
      <c r="B17" s="29" t="s">
        <v>19</v>
      </c>
      <c r="C17" s="30" t="s">
        <v>20</v>
      </c>
      <c r="D17" s="31" t="s">
        <v>21</v>
      </c>
      <c r="E17" s="32">
        <v>0.8</v>
      </c>
      <c r="F17" s="32">
        <v>0.9</v>
      </c>
      <c r="G17" s="32">
        <f t="shared" si="0"/>
        <v>-9.9999999999999978E-2</v>
      </c>
    </row>
    <row r="18" spans="1:7" s="33" customFormat="1" ht="30" customHeight="1">
      <c r="A18" s="28" t="s">
        <v>18</v>
      </c>
      <c r="B18" s="29" t="s">
        <v>19</v>
      </c>
      <c r="C18" s="34" t="s">
        <v>22</v>
      </c>
      <c r="D18" s="35" t="s">
        <v>23</v>
      </c>
      <c r="E18" s="32">
        <v>0.8</v>
      </c>
      <c r="F18" s="32">
        <v>0.9</v>
      </c>
      <c r="G18" s="32">
        <f t="shared" si="0"/>
        <v>-9.9999999999999978E-2</v>
      </c>
    </row>
    <row r="19" spans="1:7" s="33" customFormat="1" ht="30" customHeight="1">
      <c r="A19" s="28" t="s">
        <v>18</v>
      </c>
      <c r="B19" s="29" t="s">
        <v>19</v>
      </c>
      <c r="C19" s="30" t="s">
        <v>24</v>
      </c>
      <c r="D19" s="31" t="s">
        <v>25</v>
      </c>
      <c r="E19" s="32">
        <v>0.8</v>
      </c>
      <c r="F19" s="32">
        <v>0.91</v>
      </c>
      <c r="G19" s="32">
        <f t="shared" si="0"/>
        <v>-0.10999999999999999</v>
      </c>
    </row>
    <row r="20" spans="1:7" s="33" customFormat="1" ht="30" customHeight="1">
      <c r="A20" s="28" t="s">
        <v>18</v>
      </c>
      <c r="B20" s="29" t="s">
        <v>19</v>
      </c>
      <c r="C20" s="30" t="s">
        <v>26</v>
      </c>
      <c r="D20" s="31" t="s">
        <v>27</v>
      </c>
      <c r="E20" s="32">
        <v>0.8</v>
      </c>
      <c r="F20" s="32">
        <v>0.91</v>
      </c>
      <c r="G20" s="32">
        <f t="shared" si="0"/>
        <v>-0.10999999999999999</v>
      </c>
    </row>
    <row r="21" spans="1:7" s="33" customFormat="1" ht="30" customHeight="1">
      <c r="A21" s="28" t="s">
        <v>18</v>
      </c>
      <c r="B21" s="29" t="s">
        <v>19</v>
      </c>
      <c r="C21" s="30" t="s">
        <v>28</v>
      </c>
      <c r="D21" s="31" t="s">
        <v>29</v>
      </c>
      <c r="E21" s="32">
        <v>0.8</v>
      </c>
      <c r="F21" s="32">
        <v>0.91</v>
      </c>
      <c r="G21" s="32">
        <f t="shared" si="0"/>
        <v>-0.10999999999999999</v>
      </c>
    </row>
    <row r="22" spans="1:7" s="33" customFormat="1" ht="30" customHeight="1">
      <c r="A22" s="28" t="s">
        <v>30</v>
      </c>
      <c r="B22" s="29" t="s">
        <v>31</v>
      </c>
      <c r="C22" s="30" t="s">
        <v>32</v>
      </c>
      <c r="D22" s="31" t="s">
        <v>33</v>
      </c>
      <c r="E22" s="32">
        <v>0.8</v>
      </c>
      <c r="F22" s="32">
        <v>0.91</v>
      </c>
      <c r="G22" s="32">
        <f t="shared" si="0"/>
        <v>-0.10999999999999999</v>
      </c>
    </row>
    <row r="23" spans="1:7" s="33" customFormat="1" ht="30" customHeight="1">
      <c r="A23" s="28" t="s">
        <v>30</v>
      </c>
      <c r="B23" s="29" t="s">
        <v>31</v>
      </c>
      <c r="C23" s="30" t="s">
        <v>171</v>
      </c>
      <c r="D23" s="31" t="s">
        <v>172</v>
      </c>
      <c r="E23" s="32">
        <v>0.83</v>
      </c>
      <c r="F23" s="32">
        <v>0.91</v>
      </c>
      <c r="G23" s="32">
        <f t="shared" si="0"/>
        <v>-8.0000000000000071E-2</v>
      </c>
    </row>
    <row r="24" spans="1:7" s="33" customFormat="1" ht="30" customHeight="1">
      <c r="A24" s="28" t="s">
        <v>30</v>
      </c>
      <c r="B24" s="29" t="s">
        <v>31</v>
      </c>
      <c r="C24" s="30" t="s">
        <v>161</v>
      </c>
      <c r="D24" s="31" t="s">
        <v>162</v>
      </c>
      <c r="E24" s="32">
        <v>0.89</v>
      </c>
      <c r="F24" s="32">
        <v>0.91</v>
      </c>
      <c r="G24" s="32">
        <f t="shared" si="0"/>
        <v>-2.0000000000000018E-2</v>
      </c>
    </row>
    <row r="25" spans="1:7" s="33" customFormat="1" ht="30" customHeight="1">
      <c r="A25" s="28" t="s">
        <v>30</v>
      </c>
      <c r="B25" s="29" t="s">
        <v>31</v>
      </c>
      <c r="C25" s="30" t="s">
        <v>34</v>
      </c>
      <c r="D25" s="31" t="s">
        <v>35</v>
      </c>
      <c r="E25" s="32">
        <v>0.82</v>
      </c>
      <c r="F25" s="32">
        <v>0.91</v>
      </c>
      <c r="G25" s="32">
        <f t="shared" si="0"/>
        <v>-9.000000000000008E-2</v>
      </c>
    </row>
    <row r="26" spans="1:7" s="33" customFormat="1" ht="30" customHeight="1">
      <c r="A26" s="28" t="s">
        <v>36</v>
      </c>
      <c r="B26" s="29" t="s">
        <v>37</v>
      </c>
      <c r="C26" s="30" t="s">
        <v>38</v>
      </c>
      <c r="D26" s="31" t="s">
        <v>39</v>
      </c>
      <c r="E26" s="32">
        <v>0.86</v>
      </c>
      <c r="F26" s="32">
        <v>0.9</v>
      </c>
      <c r="G26" s="32">
        <f t="shared" si="0"/>
        <v>-4.0000000000000036E-2</v>
      </c>
    </row>
    <row r="27" spans="1:7" s="33" customFormat="1" ht="30" customHeight="1">
      <c r="A27" s="28" t="s">
        <v>36</v>
      </c>
      <c r="B27" s="29" t="s">
        <v>37</v>
      </c>
      <c r="C27" s="30" t="s">
        <v>40</v>
      </c>
      <c r="D27" s="31" t="s">
        <v>41</v>
      </c>
      <c r="E27" s="32">
        <v>0.8</v>
      </c>
      <c r="F27" s="32">
        <v>0.9</v>
      </c>
      <c r="G27" s="32">
        <f t="shared" si="0"/>
        <v>-9.9999999999999978E-2</v>
      </c>
    </row>
    <row r="28" spans="1:7" s="33" customFormat="1" ht="30" customHeight="1">
      <c r="A28" s="28" t="s">
        <v>36</v>
      </c>
      <c r="B28" s="29" t="s">
        <v>37</v>
      </c>
      <c r="C28" s="30" t="s">
        <v>42</v>
      </c>
      <c r="D28" s="31" t="s">
        <v>43</v>
      </c>
      <c r="E28" s="32">
        <v>0.8</v>
      </c>
      <c r="F28" s="32">
        <v>0.9</v>
      </c>
      <c r="G28" s="32">
        <f t="shared" si="0"/>
        <v>-9.9999999999999978E-2</v>
      </c>
    </row>
    <row r="29" spans="1:7" s="33" customFormat="1" ht="30" customHeight="1">
      <c r="A29" s="28" t="s">
        <v>163</v>
      </c>
      <c r="B29" s="29" t="s">
        <v>164</v>
      </c>
      <c r="C29" s="30" t="s">
        <v>165</v>
      </c>
      <c r="D29" s="31" t="s">
        <v>166</v>
      </c>
      <c r="E29" s="32">
        <v>0.89</v>
      </c>
      <c r="F29" s="32">
        <v>0.9</v>
      </c>
      <c r="G29" s="32">
        <f t="shared" si="0"/>
        <v>-1.0000000000000009E-2</v>
      </c>
    </row>
    <row r="30" spans="1:7" s="33" customFormat="1" ht="30" customHeight="1">
      <c r="A30" s="28" t="s">
        <v>44</v>
      </c>
      <c r="B30" s="29" t="s">
        <v>45</v>
      </c>
      <c r="C30" s="30" t="s">
        <v>46</v>
      </c>
      <c r="D30" s="31" t="s">
        <v>47</v>
      </c>
      <c r="E30" s="32">
        <v>1.4</v>
      </c>
      <c r="F30" s="32">
        <v>0.9</v>
      </c>
      <c r="G30" s="32">
        <f t="shared" si="0"/>
        <v>0.49999999999999989</v>
      </c>
    </row>
    <row r="31" spans="1:7" s="33" customFormat="1" ht="30" customHeight="1">
      <c r="A31" s="28" t="s">
        <v>48</v>
      </c>
      <c r="B31" s="29" t="s">
        <v>49</v>
      </c>
      <c r="C31" s="30" t="s">
        <v>50</v>
      </c>
      <c r="D31" s="31" t="s">
        <v>51</v>
      </c>
      <c r="E31" s="32">
        <v>0.8</v>
      </c>
      <c r="F31" s="32">
        <v>0.91</v>
      </c>
      <c r="G31" s="32">
        <f t="shared" si="0"/>
        <v>-0.10999999999999999</v>
      </c>
    </row>
    <row r="32" spans="1:7" s="33" customFormat="1" ht="30" customHeight="1">
      <c r="A32" s="28" t="s">
        <v>48</v>
      </c>
      <c r="B32" s="29" t="s">
        <v>49</v>
      </c>
      <c r="C32" s="30" t="s">
        <v>52</v>
      </c>
      <c r="D32" s="31" t="s">
        <v>53</v>
      </c>
      <c r="E32" s="32">
        <v>0.8</v>
      </c>
      <c r="F32" s="32">
        <v>0.91</v>
      </c>
      <c r="G32" s="32">
        <f t="shared" si="0"/>
        <v>-0.10999999999999999</v>
      </c>
    </row>
    <row r="33" spans="1:7" s="33" customFormat="1" ht="30" customHeight="1">
      <c r="A33" s="28" t="s">
        <v>54</v>
      </c>
      <c r="B33" s="29" t="s">
        <v>55</v>
      </c>
      <c r="C33" s="30" t="s">
        <v>56</v>
      </c>
      <c r="D33" s="31" t="s">
        <v>57</v>
      </c>
      <c r="E33" s="32">
        <v>1.4</v>
      </c>
      <c r="F33" s="32">
        <v>0.91</v>
      </c>
      <c r="G33" s="32">
        <f t="shared" si="0"/>
        <v>0.48999999999999988</v>
      </c>
    </row>
    <row r="34" spans="1:7" s="33" customFormat="1" ht="30" customHeight="1">
      <c r="A34" s="28" t="s">
        <v>54</v>
      </c>
      <c r="B34" s="29" t="s">
        <v>55</v>
      </c>
      <c r="C34" s="30" t="s">
        <v>58</v>
      </c>
      <c r="D34" s="31" t="s">
        <v>59</v>
      </c>
      <c r="E34" s="32">
        <v>1.4</v>
      </c>
      <c r="F34" s="32">
        <v>0.9</v>
      </c>
      <c r="G34" s="32">
        <f t="shared" si="0"/>
        <v>0.49999999999999989</v>
      </c>
    </row>
    <row r="35" spans="1:7" s="33" customFormat="1" ht="30" customHeight="1">
      <c r="A35" s="28" t="s">
        <v>60</v>
      </c>
      <c r="B35" s="29" t="s">
        <v>61</v>
      </c>
      <c r="C35" s="30" t="s">
        <v>62</v>
      </c>
      <c r="D35" s="31" t="s">
        <v>63</v>
      </c>
      <c r="E35" s="32">
        <v>1.4</v>
      </c>
      <c r="F35" s="32">
        <v>1.1000000000000001</v>
      </c>
      <c r="G35" s="32">
        <f t="shared" si="0"/>
        <v>0.29999999999999982</v>
      </c>
    </row>
    <row r="36" spans="1:7" s="33" customFormat="1" ht="30" customHeight="1">
      <c r="A36" s="28" t="s">
        <v>60</v>
      </c>
      <c r="B36" s="29" t="s">
        <v>61</v>
      </c>
      <c r="C36" s="30" t="s">
        <v>64</v>
      </c>
      <c r="D36" s="31" t="s">
        <v>65</v>
      </c>
      <c r="E36" s="32">
        <v>1.4</v>
      </c>
      <c r="F36" s="32">
        <v>1.1000000000000001</v>
      </c>
      <c r="G36" s="32">
        <f t="shared" si="0"/>
        <v>0.29999999999999982</v>
      </c>
    </row>
    <row r="37" spans="1:7" s="33" customFormat="1" ht="30" customHeight="1">
      <c r="A37" s="28" t="s">
        <v>60</v>
      </c>
      <c r="B37" s="29" t="s">
        <v>61</v>
      </c>
      <c r="C37" s="30" t="s">
        <v>66</v>
      </c>
      <c r="D37" s="31" t="s">
        <v>67</v>
      </c>
      <c r="E37" s="32">
        <v>1.4</v>
      </c>
      <c r="F37" s="32">
        <v>1</v>
      </c>
      <c r="G37" s="32">
        <f t="shared" si="0"/>
        <v>0.39999999999999991</v>
      </c>
    </row>
    <row r="38" spans="1:7" s="33" customFormat="1" ht="30" customHeight="1">
      <c r="A38" s="28" t="s">
        <v>60</v>
      </c>
      <c r="B38" s="29" t="s">
        <v>61</v>
      </c>
      <c r="C38" s="30" t="s">
        <v>68</v>
      </c>
      <c r="D38" s="31" t="s">
        <v>69</v>
      </c>
      <c r="E38" s="32">
        <v>1.4</v>
      </c>
      <c r="F38" s="32">
        <v>1</v>
      </c>
      <c r="G38" s="32">
        <f t="shared" si="0"/>
        <v>0.39999999999999991</v>
      </c>
    </row>
    <row r="39" spans="1:7" s="33" customFormat="1" ht="30" customHeight="1">
      <c r="A39" s="28" t="s">
        <v>60</v>
      </c>
      <c r="B39" s="29" t="s">
        <v>61</v>
      </c>
      <c r="C39" s="30" t="s">
        <v>70</v>
      </c>
      <c r="D39" s="31" t="s">
        <v>71</v>
      </c>
      <c r="E39" s="32">
        <v>1.4</v>
      </c>
      <c r="F39" s="32">
        <v>1</v>
      </c>
      <c r="G39" s="32">
        <f t="shared" si="0"/>
        <v>0.39999999999999991</v>
      </c>
    </row>
    <row r="40" spans="1:7" s="33" customFormat="1" ht="30" customHeight="1">
      <c r="A40" s="28" t="s">
        <v>60</v>
      </c>
      <c r="B40" s="29" t="s">
        <v>61</v>
      </c>
      <c r="C40" s="30" t="s">
        <v>72</v>
      </c>
      <c r="D40" s="31" t="s">
        <v>73</v>
      </c>
      <c r="E40" s="32">
        <v>1.4</v>
      </c>
      <c r="F40" s="32">
        <v>1</v>
      </c>
      <c r="G40" s="32">
        <f t="shared" si="0"/>
        <v>0.39999999999999991</v>
      </c>
    </row>
    <row r="41" spans="1:7" s="33" customFormat="1" ht="30" customHeight="1">
      <c r="A41" s="28" t="s">
        <v>74</v>
      </c>
      <c r="B41" s="29" t="s">
        <v>75</v>
      </c>
      <c r="C41" s="34" t="s">
        <v>76</v>
      </c>
      <c r="D41" s="35" t="s">
        <v>77</v>
      </c>
      <c r="E41" s="32">
        <v>0.8</v>
      </c>
      <c r="F41" s="32">
        <v>0.9</v>
      </c>
      <c r="G41" s="32">
        <f t="shared" si="0"/>
        <v>-9.9999999999999978E-2</v>
      </c>
    </row>
    <row r="42" spans="1:7" s="33" customFormat="1" ht="30" customHeight="1">
      <c r="A42" s="28" t="s">
        <v>78</v>
      </c>
      <c r="B42" s="29" t="s">
        <v>79</v>
      </c>
      <c r="C42" s="34" t="s">
        <v>80</v>
      </c>
      <c r="D42" s="35" t="s">
        <v>81</v>
      </c>
      <c r="E42" s="32">
        <v>0.8</v>
      </c>
      <c r="F42" s="32">
        <v>0.9</v>
      </c>
      <c r="G42" s="32">
        <f t="shared" si="0"/>
        <v>-9.9999999999999978E-2</v>
      </c>
    </row>
    <row r="43" spans="1:7" s="33" customFormat="1" ht="30" customHeight="1">
      <c r="A43" s="28" t="s">
        <v>82</v>
      </c>
      <c r="B43" s="29" t="s">
        <v>83</v>
      </c>
      <c r="C43" s="34" t="s">
        <v>84</v>
      </c>
      <c r="D43" s="35" t="s">
        <v>85</v>
      </c>
      <c r="E43" s="32">
        <v>0.8</v>
      </c>
      <c r="F43" s="32">
        <v>0.91</v>
      </c>
      <c r="G43" s="32">
        <f t="shared" si="0"/>
        <v>-0.10999999999999999</v>
      </c>
    </row>
    <row r="44" spans="1:7" s="33" customFormat="1" ht="30" customHeight="1">
      <c r="A44" s="28" t="s">
        <v>86</v>
      </c>
      <c r="B44" s="29" t="s">
        <v>87</v>
      </c>
      <c r="C44" s="34" t="s">
        <v>88</v>
      </c>
      <c r="D44" s="35" t="s">
        <v>89</v>
      </c>
      <c r="E44" s="32">
        <v>0.8</v>
      </c>
      <c r="F44" s="32">
        <v>0.91</v>
      </c>
      <c r="G44" s="32">
        <f t="shared" si="0"/>
        <v>-0.10999999999999999</v>
      </c>
    </row>
    <row r="45" spans="1:7" s="33" customFormat="1" ht="30" customHeight="1">
      <c r="A45" s="28" t="s">
        <v>90</v>
      </c>
      <c r="B45" s="29" t="s">
        <v>91</v>
      </c>
      <c r="C45" s="34" t="s">
        <v>92</v>
      </c>
      <c r="D45" s="35" t="s">
        <v>93</v>
      </c>
      <c r="E45" s="32">
        <v>1.4</v>
      </c>
      <c r="F45" s="32">
        <v>0.85</v>
      </c>
      <c r="G45" s="32">
        <f t="shared" si="0"/>
        <v>0.54999999999999993</v>
      </c>
    </row>
    <row r="46" spans="1:7" s="33" customFormat="1" ht="30" customHeight="1">
      <c r="A46" s="28" t="s">
        <v>90</v>
      </c>
      <c r="B46" s="29" t="s">
        <v>91</v>
      </c>
      <c r="C46" s="34" t="s">
        <v>94</v>
      </c>
      <c r="D46" s="35" t="s">
        <v>95</v>
      </c>
      <c r="E46" s="32">
        <v>1.4</v>
      </c>
      <c r="F46" s="32">
        <v>0.9</v>
      </c>
      <c r="G46" s="32">
        <f t="shared" si="0"/>
        <v>0.49999999999999989</v>
      </c>
    </row>
    <row r="47" spans="1:7" s="33" customFormat="1" ht="30" customHeight="1">
      <c r="A47" s="28" t="s">
        <v>90</v>
      </c>
      <c r="B47" s="29" t="s">
        <v>91</v>
      </c>
      <c r="C47" s="34" t="s">
        <v>96</v>
      </c>
      <c r="D47" s="35" t="s">
        <v>97</v>
      </c>
      <c r="E47" s="32">
        <v>1.4</v>
      </c>
      <c r="F47" s="32">
        <v>0.9</v>
      </c>
      <c r="G47" s="32">
        <f t="shared" si="0"/>
        <v>0.49999999999999989</v>
      </c>
    </row>
    <row r="48" spans="1:7" s="33" customFormat="1" ht="30" customHeight="1">
      <c r="A48" s="28" t="s">
        <v>90</v>
      </c>
      <c r="B48" s="29" t="s">
        <v>91</v>
      </c>
      <c r="C48" s="34" t="s">
        <v>98</v>
      </c>
      <c r="D48" s="35" t="s">
        <v>99</v>
      </c>
      <c r="E48" s="32">
        <v>1.4</v>
      </c>
      <c r="F48" s="32">
        <v>0.9</v>
      </c>
      <c r="G48" s="32">
        <f t="shared" si="0"/>
        <v>0.49999999999999989</v>
      </c>
    </row>
    <row r="49" spans="1:7" s="33" customFormat="1" ht="30" customHeight="1">
      <c r="A49" s="28" t="s">
        <v>100</v>
      </c>
      <c r="B49" s="29" t="s">
        <v>101</v>
      </c>
      <c r="C49" s="34" t="s">
        <v>102</v>
      </c>
      <c r="D49" s="35" t="s">
        <v>103</v>
      </c>
      <c r="E49" s="32">
        <v>1.4</v>
      </c>
      <c r="F49" s="32">
        <v>0.91</v>
      </c>
      <c r="G49" s="32">
        <f t="shared" si="0"/>
        <v>0.48999999999999988</v>
      </c>
    </row>
    <row r="50" spans="1:7" s="33" customFormat="1" ht="30" customHeight="1">
      <c r="A50" s="28" t="s">
        <v>100</v>
      </c>
      <c r="B50" s="29" t="s">
        <v>101</v>
      </c>
      <c r="C50" s="34" t="s">
        <v>104</v>
      </c>
      <c r="D50" s="35" t="s">
        <v>105</v>
      </c>
      <c r="E50" s="32">
        <v>1.4</v>
      </c>
      <c r="F50" s="32">
        <v>0.91</v>
      </c>
      <c r="G50" s="32">
        <f t="shared" si="0"/>
        <v>0.48999999999999988</v>
      </c>
    </row>
    <row r="51" spans="1:7" s="33" customFormat="1" ht="30" customHeight="1">
      <c r="A51" s="28" t="s">
        <v>100</v>
      </c>
      <c r="B51" s="29" t="s">
        <v>101</v>
      </c>
      <c r="C51" s="34" t="s">
        <v>106</v>
      </c>
      <c r="D51" s="35" t="s">
        <v>107</v>
      </c>
      <c r="E51" s="32">
        <v>1.4</v>
      </c>
      <c r="F51" s="32">
        <v>0.91</v>
      </c>
      <c r="G51" s="32">
        <f t="shared" si="0"/>
        <v>0.48999999999999988</v>
      </c>
    </row>
    <row r="52" spans="1:7" s="33" customFormat="1" ht="30" customHeight="1">
      <c r="A52" s="28" t="s">
        <v>100</v>
      </c>
      <c r="B52" s="29" t="s">
        <v>101</v>
      </c>
      <c r="C52" s="34" t="s">
        <v>108</v>
      </c>
      <c r="D52" s="35" t="s">
        <v>109</v>
      </c>
      <c r="E52" s="32">
        <v>1.4</v>
      </c>
      <c r="F52" s="32">
        <v>0.91</v>
      </c>
      <c r="G52" s="32">
        <f t="shared" si="0"/>
        <v>0.48999999999999988</v>
      </c>
    </row>
    <row r="53" spans="1:7" s="33" customFormat="1" ht="30" customHeight="1">
      <c r="A53" s="28" t="s">
        <v>100</v>
      </c>
      <c r="B53" s="29" t="s">
        <v>101</v>
      </c>
      <c r="C53" s="34" t="s">
        <v>110</v>
      </c>
      <c r="D53" s="35" t="s">
        <v>111</v>
      </c>
      <c r="E53" s="32">
        <v>1.4</v>
      </c>
      <c r="F53" s="32">
        <v>0.91</v>
      </c>
      <c r="G53" s="32">
        <f t="shared" si="0"/>
        <v>0.48999999999999988</v>
      </c>
    </row>
    <row r="54" spans="1:7" s="33" customFormat="1" ht="30" customHeight="1">
      <c r="A54" s="28" t="s">
        <v>112</v>
      </c>
      <c r="B54" s="29" t="s">
        <v>113</v>
      </c>
      <c r="C54" s="34" t="s">
        <v>114</v>
      </c>
      <c r="D54" s="35" t="s">
        <v>115</v>
      </c>
      <c r="E54" s="32">
        <v>1.4</v>
      </c>
      <c r="F54" s="32">
        <v>0.91</v>
      </c>
      <c r="G54" s="32">
        <f t="shared" si="0"/>
        <v>0.48999999999999988</v>
      </c>
    </row>
    <row r="55" spans="1:7" s="33" customFormat="1" ht="30" customHeight="1">
      <c r="A55" s="28" t="s">
        <v>112</v>
      </c>
      <c r="B55" s="29" t="s">
        <v>113</v>
      </c>
      <c r="C55" s="34" t="s">
        <v>116</v>
      </c>
      <c r="D55" s="35" t="s">
        <v>117</v>
      </c>
      <c r="E55" s="32">
        <v>0.8</v>
      </c>
      <c r="F55" s="32">
        <v>0.91</v>
      </c>
      <c r="G55" s="32">
        <f t="shared" si="0"/>
        <v>-0.10999999999999999</v>
      </c>
    </row>
    <row r="56" spans="1:7" ht="30" customHeight="1">
      <c r="A56" s="8" t="s">
        <v>118</v>
      </c>
      <c r="B56" s="9" t="s">
        <v>119</v>
      </c>
      <c r="C56" s="12" t="s">
        <v>120</v>
      </c>
      <c r="D56" s="13" t="s">
        <v>121</v>
      </c>
      <c r="E56" s="10">
        <v>0.8</v>
      </c>
      <c r="F56" s="10">
        <v>1</v>
      </c>
      <c r="G56" s="10">
        <f t="shared" si="0"/>
        <v>-0.19999999999999996</v>
      </c>
    </row>
    <row r="57" spans="1:7" ht="30" customHeight="1">
      <c r="A57" s="8" t="s">
        <v>118</v>
      </c>
      <c r="B57" s="9" t="s">
        <v>119</v>
      </c>
      <c r="C57" s="12" t="s">
        <v>122</v>
      </c>
      <c r="D57" s="13" t="s">
        <v>123</v>
      </c>
      <c r="E57" s="10">
        <v>1.4</v>
      </c>
      <c r="F57" s="10">
        <v>0.91</v>
      </c>
      <c r="G57" s="10">
        <f t="shared" si="0"/>
        <v>0.48999999999999988</v>
      </c>
    </row>
    <row r="58" spans="1:7" ht="30" customHeight="1">
      <c r="A58" s="8" t="s">
        <v>118</v>
      </c>
      <c r="B58" s="9" t="s">
        <v>119</v>
      </c>
      <c r="C58" s="12" t="s">
        <v>124</v>
      </c>
      <c r="D58" s="13" t="s">
        <v>125</v>
      </c>
      <c r="E58" s="10">
        <v>0.8</v>
      </c>
      <c r="F58" s="10">
        <v>1</v>
      </c>
      <c r="G58" s="10">
        <f t="shared" si="0"/>
        <v>-0.19999999999999996</v>
      </c>
    </row>
    <row r="59" spans="1:7" ht="30" customHeight="1">
      <c r="A59" s="8" t="s">
        <v>126</v>
      </c>
      <c r="B59" s="9" t="s">
        <v>127</v>
      </c>
      <c r="C59" s="12" t="s">
        <v>128</v>
      </c>
      <c r="D59" s="13" t="s">
        <v>129</v>
      </c>
      <c r="E59" s="10">
        <v>1.4</v>
      </c>
      <c r="F59" s="10">
        <v>1</v>
      </c>
      <c r="G59" s="10">
        <f t="shared" si="0"/>
        <v>0.39999999999999991</v>
      </c>
    </row>
    <row r="60" spans="1:7" ht="30" customHeight="1">
      <c r="A60" s="8" t="s">
        <v>126</v>
      </c>
      <c r="B60" s="9" t="s">
        <v>127</v>
      </c>
      <c r="C60" s="12" t="s">
        <v>130</v>
      </c>
      <c r="D60" s="13" t="s">
        <v>131</v>
      </c>
      <c r="E60" s="10">
        <v>1.4</v>
      </c>
      <c r="F60" s="10">
        <v>1</v>
      </c>
      <c r="G60" s="10">
        <f t="shared" si="0"/>
        <v>0.39999999999999991</v>
      </c>
    </row>
    <row r="61" spans="1:7" ht="30" customHeight="1">
      <c r="A61" s="8" t="s">
        <v>126</v>
      </c>
      <c r="B61" s="9" t="s">
        <v>127</v>
      </c>
      <c r="C61" s="12" t="s">
        <v>132</v>
      </c>
      <c r="D61" s="13" t="s">
        <v>133</v>
      </c>
      <c r="E61" s="10">
        <v>1.4</v>
      </c>
      <c r="F61" s="10">
        <v>1</v>
      </c>
      <c r="G61" s="10">
        <f t="shared" si="0"/>
        <v>0.39999999999999991</v>
      </c>
    </row>
    <row r="62" spans="1:7" ht="30" customHeight="1">
      <c r="A62" s="8" t="s">
        <v>126</v>
      </c>
      <c r="B62" s="9" t="s">
        <v>127</v>
      </c>
      <c r="C62" s="12" t="s">
        <v>134</v>
      </c>
      <c r="D62" s="13" t="s">
        <v>135</v>
      </c>
      <c r="E62" s="10">
        <v>1.4</v>
      </c>
      <c r="F62" s="10">
        <v>1</v>
      </c>
      <c r="G62" s="10">
        <f t="shared" si="0"/>
        <v>0.39999999999999991</v>
      </c>
    </row>
    <row r="63" spans="1:7" ht="30" customHeight="1">
      <c r="A63" s="8" t="s">
        <v>126</v>
      </c>
      <c r="B63" s="9" t="s">
        <v>127</v>
      </c>
      <c r="C63" s="12" t="s">
        <v>136</v>
      </c>
      <c r="D63" s="13" t="s">
        <v>137</v>
      </c>
      <c r="E63" s="10">
        <v>1.4</v>
      </c>
      <c r="F63" s="10">
        <v>1</v>
      </c>
      <c r="G63" s="10">
        <f t="shared" si="0"/>
        <v>0.39999999999999991</v>
      </c>
    </row>
    <row r="64" spans="1:7" ht="30" customHeight="1">
      <c r="A64" s="8" t="s">
        <v>126</v>
      </c>
      <c r="B64" s="9" t="s">
        <v>127</v>
      </c>
      <c r="C64" s="12" t="s">
        <v>138</v>
      </c>
      <c r="D64" s="13" t="s">
        <v>139</v>
      </c>
      <c r="E64" s="10">
        <v>1.4</v>
      </c>
      <c r="F64" s="10">
        <v>1</v>
      </c>
      <c r="G64" s="10">
        <f t="shared" si="0"/>
        <v>0.39999999999999991</v>
      </c>
    </row>
    <row r="65" spans="1:7" ht="30" customHeight="1">
      <c r="A65" s="8" t="s">
        <v>126</v>
      </c>
      <c r="B65" s="9" t="s">
        <v>127</v>
      </c>
      <c r="C65" s="12" t="s">
        <v>140</v>
      </c>
      <c r="D65" s="13" t="s">
        <v>141</v>
      </c>
      <c r="E65" s="10">
        <v>1.4</v>
      </c>
      <c r="F65" s="10">
        <v>1</v>
      </c>
      <c r="G65" s="10">
        <f t="shared" si="0"/>
        <v>0.39999999999999991</v>
      </c>
    </row>
    <row r="66" spans="1:7" ht="30" customHeight="1">
      <c r="A66" s="8" t="s">
        <v>126</v>
      </c>
      <c r="B66" s="9" t="s">
        <v>127</v>
      </c>
      <c r="C66" s="12" t="s">
        <v>142</v>
      </c>
      <c r="D66" s="13" t="s">
        <v>143</v>
      </c>
      <c r="E66" s="10">
        <v>1.4</v>
      </c>
      <c r="F66" s="10">
        <v>1</v>
      </c>
      <c r="G66" s="10">
        <f t="shared" si="0"/>
        <v>0.39999999999999991</v>
      </c>
    </row>
    <row r="67" spans="1:7" ht="30" customHeight="1">
      <c r="A67" s="8" t="s">
        <v>126</v>
      </c>
      <c r="B67" s="9" t="s">
        <v>127</v>
      </c>
      <c r="C67" s="12" t="s">
        <v>144</v>
      </c>
      <c r="D67" s="13" t="s">
        <v>145</v>
      </c>
      <c r="E67" s="10">
        <v>1.4</v>
      </c>
      <c r="F67" s="10">
        <v>1</v>
      </c>
      <c r="G67" s="10">
        <f t="shared" si="0"/>
        <v>0.39999999999999991</v>
      </c>
    </row>
    <row r="68" spans="1:7" ht="30" customHeight="1">
      <c r="A68" s="8" t="s">
        <v>126</v>
      </c>
      <c r="B68" s="9" t="s">
        <v>127</v>
      </c>
      <c r="C68" s="12" t="s">
        <v>146</v>
      </c>
      <c r="D68" s="13" t="s">
        <v>147</v>
      </c>
      <c r="E68" s="10">
        <v>1.4</v>
      </c>
      <c r="F68" s="10">
        <v>1</v>
      </c>
      <c r="G68" s="10">
        <f t="shared" si="0"/>
        <v>0.39999999999999991</v>
      </c>
    </row>
    <row r="69" spans="1:7" ht="30" customHeight="1">
      <c r="A69" s="8" t="s">
        <v>126</v>
      </c>
      <c r="B69" s="9" t="s">
        <v>127</v>
      </c>
      <c r="C69" s="12" t="s">
        <v>148</v>
      </c>
      <c r="D69" s="13" t="s">
        <v>149</v>
      </c>
      <c r="E69" s="10">
        <v>1.4</v>
      </c>
      <c r="F69" s="10">
        <v>1</v>
      </c>
      <c r="G69" s="10">
        <f t="shared" si="0"/>
        <v>0.39999999999999991</v>
      </c>
    </row>
    <row r="70" spans="1:7" ht="30" customHeight="1">
      <c r="A70" s="8" t="s">
        <v>126</v>
      </c>
      <c r="B70" s="9" t="s">
        <v>127</v>
      </c>
      <c r="C70" s="12" t="s">
        <v>150</v>
      </c>
      <c r="D70" s="13" t="s">
        <v>151</v>
      </c>
      <c r="E70" s="10">
        <v>1.4</v>
      </c>
      <c r="F70" s="10">
        <v>1</v>
      </c>
      <c r="G70" s="10">
        <f t="shared" si="0"/>
        <v>0.39999999999999991</v>
      </c>
    </row>
    <row r="71" spans="1:7">
      <c r="A71" s="21" t="s">
        <v>152</v>
      </c>
      <c r="B71" s="21"/>
      <c r="C71" s="21"/>
      <c r="D71" s="21"/>
      <c r="E71" s="21"/>
      <c r="F71" s="21"/>
      <c r="G71" s="21"/>
    </row>
  </sheetData>
  <autoFilter ref="A11:G70"/>
  <mergeCells count="8">
    <mergeCell ref="A71:G71"/>
    <mergeCell ref="A5:G5"/>
    <mergeCell ref="A7:G7"/>
    <mergeCell ref="A9:B9"/>
    <mergeCell ref="C9:D9"/>
    <mergeCell ref="E9:E10"/>
    <mergeCell ref="F9:F10"/>
    <mergeCell ref="G9:G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3" fitToHeight="2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2023-12-12T06:19:01Z</cp:lastPrinted>
  <dcterms:created xsi:type="dcterms:W3CDTF">2023-12-07T13:22:25Z</dcterms:created>
  <dcterms:modified xsi:type="dcterms:W3CDTF">2023-12-12T06:19:03Z</dcterms:modified>
</cp:coreProperties>
</file>